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Доходы!$A$1:$E$77</definedName>
  </definedNames>
  <calcPr calcId="144525"/>
</workbook>
</file>

<file path=xl/calcChain.xml><?xml version="1.0" encoding="utf-8"?>
<calcChain xmlns="http://schemas.openxmlformats.org/spreadsheetml/2006/main">
  <c r="E53" i="14" l="1"/>
  <c r="E31" i="14"/>
  <c r="E30" i="14"/>
  <c r="E52" i="14"/>
  <c r="E51" i="14"/>
  <c r="E58" i="14"/>
  <c r="E57" i="14"/>
  <c r="C49" i="14"/>
  <c r="C77" i="14" l="1"/>
  <c r="C23" i="14"/>
  <c r="C44" i="14"/>
  <c r="E44" i="14" s="1"/>
  <c r="E47" i="14"/>
  <c r="E46" i="14"/>
  <c r="E45" i="14"/>
  <c r="E49" i="14" l="1"/>
  <c r="E48" i="14"/>
  <c r="E39" i="14"/>
  <c r="E38" i="14"/>
  <c r="E37" i="14"/>
  <c r="E35" i="14"/>
  <c r="E34" i="14"/>
  <c r="E32" i="14"/>
  <c r="E26" i="14"/>
  <c r="D42" i="14" l="1"/>
  <c r="D41" i="14" s="1"/>
  <c r="D40" i="14" s="1"/>
  <c r="E42" i="14"/>
  <c r="E41" i="14" s="1"/>
  <c r="E40" i="14" s="1"/>
  <c r="C42" i="14"/>
  <c r="C41" i="14" s="1"/>
  <c r="C40" i="14" s="1"/>
  <c r="C33" i="14"/>
  <c r="E33" i="14" s="1"/>
  <c r="C36" i="14"/>
  <c r="E36" i="14" s="1"/>
  <c r="E72" i="14" l="1"/>
  <c r="E71" i="14" s="1"/>
  <c r="C57" i="14" l="1"/>
  <c r="C56" i="14" s="1"/>
  <c r="E56" i="14" s="1"/>
  <c r="D67" i="14" l="1"/>
  <c r="C67" i="14"/>
  <c r="D72" i="14" l="1"/>
  <c r="C72" i="14"/>
  <c r="C71" i="14" s="1"/>
  <c r="D65" i="14" l="1"/>
  <c r="C65" i="14"/>
  <c r="D63" i="14"/>
  <c r="C63" i="14"/>
  <c r="C51" i="14"/>
  <c r="C50" i="14" s="1"/>
  <c r="E50" i="14" s="1"/>
  <c r="C25" i="14" l="1"/>
  <c r="C24" i="14" l="1"/>
  <c r="E24" i="14" s="1"/>
  <c r="E25" i="14"/>
  <c r="C30" i="14"/>
  <c r="C29" i="14" s="1"/>
  <c r="E23" i="14" l="1"/>
  <c r="E29" i="14"/>
  <c r="D77" i="14"/>
  <c r="E77" i="14" l="1"/>
</calcChain>
</file>

<file path=xl/sharedStrings.xml><?xml version="1.0" encoding="utf-8"?>
<sst xmlns="http://schemas.openxmlformats.org/spreadsheetml/2006/main" count="126" uniqueCount="123">
  <si>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</si>
  <si>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</si>
  <si>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</si>
  <si>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</si>
  <si>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</si>
  <si>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</si>
  <si>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</si>
  <si>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</si>
  <si>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</si>
  <si>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</si>
  <si>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</si>
  <si>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</si>
  <si>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</si>
  <si>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</si>
  <si>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</si>
  <si>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</si>
  <si>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</si>
  <si>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</si>
  <si>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</si>
  <si>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</si>
  <si>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</si>
  <si>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</si>
  <si>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</si>
  <si>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</si>
  <si>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</si>
  <si>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</si>
  <si>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</si>
  <si>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</si>
  <si>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</si>
  <si>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</si>
  <si>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</si>
  <si>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</si>
  <si>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</si>
  <si>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</si>
  <si>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</si>
  <si>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</si>
  <si>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</si>
  <si>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</si>
  <si>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</si>
  <si>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</si>
  <si>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</si>
  <si>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</si>
  <si>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</si>
  <si>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</si>
  <si>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</si>
  <si>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</si>
  <si>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</si>
  <si>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</si>
  <si>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</si>
  <si>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</si>
  <si>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 xml:space="preserve">  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</si>
  <si>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</si>
  <si>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</si>
  <si>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рублей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</si>
  <si>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</si>
  <si>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</si>
  <si>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</si>
  <si>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</si>
  <si>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</si>
  <si>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</si>
  <si>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</si>
  <si>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</si>
  <si>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</si>
  <si>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</si>
  <si>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</si>
  <si>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</si>
  <si>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</si>
  <si>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 xml:space="preserve"> 2021500100 0000 150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</si>
  <si>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</si>
  <si>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</si>
  <si>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</si>
  <si>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</si>
  <si>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</si>
  <si>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</si>
  <si>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</si>
  <si>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</si>
  <si>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</si>
  <si>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</si>
  <si>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</si>
  <si>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</si>
  <si>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</si>
  <si>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</si>
  <si>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</si>
  <si>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</si>
  <si>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</si>
  <si>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</si>
  <si>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</si>
  <si>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</si>
  <si>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</si>
  <si>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Дотации бюджетам сельских поселений на выравнивание  бюджетной обеспеченности</t>
  </si>
  <si>
    <t xml:space="preserve"> 2 02 15001 10 0000 150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</si>
  <si>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</si>
  <si>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</si>
  <si>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</si>
  <si>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</si>
  <si>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</si>
  <si>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</si>
  <si>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</si>
  <si>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</si>
  <si>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к постановлению Мылинской сельской администрации</t>
  </si>
  <si>
    <t>Утверждено 2019г.</t>
  </si>
  <si>
    <t>Процент кассового исполнения к утвержденным назначениям</t>
  </si>
  <si>
    <t>Доходы от оказания платных услуг и компенсации государства</t>
  </si>
  <si>
    <t>11300000000000000</t>
  </si>
  <si>
    <t>11302990000000130</t>
  </si>
  <si>
    <t>11302000000000130</t>
  </si>
  <si>
    <t>11302995100000130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</si>
  <si>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</si>
  <si>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</si>
  <si>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</si>
  <si>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Доходы бюджета муниципального образования "Мылинское сельское поселение" за 1 полугодие 2019г</t>
  </si>
  <si>
    <t>Кассовое исполнение за 1 полугодие 2019г.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</si>
  <si>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</si>
  <si>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</si>
  <si>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>№54/1   от 26.07.2019г.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</si>
  <si>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</si>
  <si>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</si>
  <si>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</si>
  <si>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Прочии субсидии</t>
  </si>
  <si>
    <t>Прочии субсидии бюджетам сельских поселений</t>
  </si>
  <si>
    <t xml:space="preserve"> 2 07 00000 00 0000 000</t>
  </si>
  <si>
    <t xml:space="preserve"> 2 07 05000 10 0000 150</t>
  </si>
  <si>
    <t xml:space="preserve"> 2 07 05030 10 0000 150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</si>
</sst>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Arial Cyr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6" fillId="0" borderId="7">
      <alignment horizontal="left" wrapText="1" indent="2"/>
    </xf>
    <xf numFmtId="49" fontId="16" fillId="0" borderId="8">
      <alignment horizontal="center"/>
    </xf>
    <xf numFmtId="4" fontId="16" fillId="0" borderId="8">
      <alignment horizontal="right" shrinkToFit="1"/>
    </xf>
  </cellStyleXfs>
  <cellXfs count="7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8" fillId="0" borderId="0" xfId="0" applyNumberFormat="1" applyFont="1" applyFill="1"/>
    <xf numFmtId="49" fontId="15" fillId="0" borderId="6" xfId="0" applyNumberFormat="1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left" vertical="top"/>
    </xf>
    <xf numFmtId="49" fontId="17" fillId="0" borderId="8" xfId="2" applyFont="1" applyProtection="1">
      <alignment horizontal="center"/>
    </xf>
    <xf numFmtId="0" fontId="14" fillId="0" borderId="0" xfId="0" applyFont="1" applyFill="1"/>
    <xf numFmtId="0" fontId="18" fillId="0" borderId="7" xfId="1" applyNumberFormat="1" applyFont="1" applyProtection="1">
      <alignment horizontal="left" wrapText="1" indent="2"/>
    </xf>
    <xf numFmtId="0" fontId="19" fillId="0" borderId="7" xfId="1" applyNumberFormat="1" applyFont="1" applyProtection="1">
      <alignment horizontal="left" wrapText="1" indent="2"/>
    </xf>
    <xf numFmtId="0" fontId="20" fillId="0" borderId="7" xfId="1" applyNumberFormat="1" applyFont="1" applyProtection="1">
      <alignment horizontal="left" wrapText="1" indent="2"/>
    </xf>
    <xf numFmtId="0" fontId="21" fillId="0" borderId="0" xfId="0" applyFont="1" applyFill="1"/>
    <xf numFmtId="49" fontId="22" fillId="0" borderId="6" xfId="0" applyNumberFormat="1" applyFont="1" applyFill="1" applyBorder="1" applyAlignment="1">
      <alignment horizontal="center" vertical="top" wrapText="1" shrinkToFit="1"/>
    </xf>
    <xf numFmtId="4" fontId="1" fillId="0" borderId="3" xfId="0" applyNumberFormat="1" applyFont="1" applyFill="1" applyBorder="1" applyAlignment="1">
      <alignment horizontal="center" vertical="top" wrapText="1" shrinkToFit="1"/>
    </xf>
    <xf numFmtId="4" fontId="2" fillId="0" borderId="6" xfId="0" applyNumberFormat="1" applyFont="1" applyFill="1" applyBorder="1" applyAlignment="1">
      <alignment horizontal="center" vertical="top" wrapText="1" shrinkToFit="1"/>
    </xf>
    <xf numFmtId="4" fontId="2" fillId="0" borderId="3" xfId="0" applyNumberFormat="1" applyFont="1" applyFill="1" applyBorder="1" applyAlignment="1">
      <alignment horizontal="center" vertical="top" wrapText="1" shrinkToFit="1"/>
    </xf>
    <xf numFmtId="4" fontId="8" fillId="0" borderId="3" xfId="0" applyNumberFormat="1" applyFont="1" applyFill="1" applyBorder="1" applyAlignment="1">
      <alignment horizontal="center" vertical="top" wrapText="1" shrinkToFit="1"/>
    </xf>
    <xf numFmtId="4" fontId="19" fillId="0" borderId="8" xfId="3" applyFont="1" applyProtection="1">
      <alignment horizontal="right" shrinkToFit="1"/>
    </xf>
    <xf numFmtId="4" fontId="23" fillId="0" borderId="3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top" wrapText="1" shrinkToFit="1"/>
    </xf>
    <xf numFmtId="4" fontId="23" fillId="0" borderId="6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top" wrapText="1" shrinkToFit="1"/>
    </xf>
    <xf numFmtId="164" fontId="2" fillId="0" borderId="6" xfId="0" applyNumberFormat="1" applyFont="1" applyFill="1" applyBorder="1" applyAlignment="1">
      <alignment horizontal="center" vertical="top" wrapText="1" shrinkToFit="1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 wrapText="1" shrinkToFit="1"/>
    </xf>
    <xf numFmtId="164" fontId="2" fillId="0" borderId="3" xfId="0" applyNumberFormat="1" applyFont="1" applyFill="1" applyBorder="1" applyAlignment="1">
      <alignment horizontal="center" vertical="top"/>
    </xf>
    <xf numFmtId="164" fontId="8" fillId="0" borderId="3" xfId="0" applyNumberFormat="1" applyFont="1" applyFill="1" applyBorder="1" applyAlignment="1">
      <alignment horizontal="center" vertical="top" wrapText="1" shrinkToFit="1"/>
    </xf>
    <xf numFmtId="164" fontId="8" fillId="0" borderId="6" xfId="0" applyNumberFormat="1" applyFont="1" applyFill="1" applyBorder="1" applyAlignment="1">
      <alignment horizontal="center" vertical="top"/>
    </xf>
    <xf numFmtId="164" fontId="23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4">
    <cellStyle name="xl30" xfId="1"/>
    <cellStyle name="xl42" xfId="2"/>
    <cellStyle name="xl51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2"/>
  <sheetViews>
    <sheetView showGridLines="0" showZeros="0" tabSelected="1" view="pageBreakPreview" topLeftCell="A30" zoomScale="90" zoomScaleNormal="100" zoomScaleSheetLayoutView="90" workbookViewId="0">
      <selection activeCell="E77" sqref="E77"/>
    </sheetView>
  </sheetViews>
  <sheetFormatPr defaultRowHeight="18.75" x14ac:dyDescent="0.3"/>
  <cols>
    <col min="1" max="1" width="24.140625" style="5" customWidth="1"/>
    <col min="2" max="2" width="65.140625" style="11" customWidth="1"/>
    <col min="3" max="3" width="19.140625" style="6" customWidth="1"/>
    <col min="4" max="4" width="16.85546875" style="6" customWidth="1"/>
    <col min="5" max="5" width="20.28515625" style="37" customWidth="1"/>
    <col min="6" max="6" width="9.140625" style="2"/>
    <col min="7" max="16384" width="9.140625" style="1"/>
  </cols>
  <sheetData>
    <row r="1" spans="1:6" hidden="1" x14ac:dyDescent="0.3">
      <c r="C1" s="66" t="s">
        <v>11</v>
      </c>
      <c r="D1" s="66"/>
      <c r="E1" s="66"/>
    </row>
    <row r="2" spans="1:6" hidden="1" x14ac:dyDescent="0.3">
      <c r="C2" s="66" t="s">
        <v>36</v>
      </c>
      <c r="D2" s="66"/>
      <c r="E2" s="66"/>
    </row>
    <row r="3" spans="1:6" hidden="1" x14ac:dyDescent="0.3">
      <c r="C3" s="34" t="s">
        <v>35</v>
      </c>
      <c r="D3" s="34"/>
      <c r="E3" s="36"/>
    </row>
    <row r="4" spans="1:6" hidden="1" x14ac:dyDescent="0.3">
      <c r="C4" s="34" t="s">
        <v>34</v>
      </c>
      <c r="D4" s="34"/>
      <c r="E4" s="36"/>
    </row>
    <row r="5" spans="1:6" hidden="1" x14ac:dyDescent="0.3">
      <c r="C5" s="34" t="s">
        <v>31</v>
      </c>
      <c r="D5" s="34"/>
      <c r="E5" s="36"/>
    </row>
    <row r="6" spans="1:6" hidden="1" x14ac:dyDescent="0.3">
      <c r="C6" s="34" t="s">
        <v>32</v>
      </c>
      <c r="D6" s="34"/>
      <c r="E6" s="36"/>
    </row>
    <row r="7" spans="1:6" hidden="1" x14ac:dyDescent="0.3">
      <c r="C7" s="34" t="s">
        <v>33</v>
      </c>
      <c r="D7" s="34"/>
      <c r="E7" s="36"/>
    </row>
    <row r="8" spans="1:6" hidden="1" x14ac:dyDescent="0.3">
      <c r="C8" s="67" t="s">
        <v>30</v>
      </c>
      <c r="D8" s="67"/>
      <c r="E8" s="67"/>
    </row>
    <row r="9" spans="1:6" ht="6" customHeight="1" x14ac:dyDescent="0.3">
      <c r="C9" s="34"/>
      <c r="D9" s="34"/>
      <c r="E9" s="36"/>
    </row>
    <row r="10" spans="1:6" ht="18.75" customHeight="1" x14ac:dyDescent="0.3">
      <c r="A10" s="17"/>
      <c r="B10" s="17"/>
      <c r="C10" s="68" t="s">
        <v>11</v>
      </c>
      <c r="D10" s="68"/>
      <c r="E10" s="68"/>
    </row>
    <row r="11" spans="1:6" ht="18.75" customHeight="1" x14ac:dyDescent="0.3">
      <c r="A11" s="17"/>
      <c r="B11" s="17"/>
      <c r="C11" s="68" t="s">
        <v>99</v>
      </c>
      <c r="D11" s="68"/>
      <c r="E11" s="68"/>
      <c r="F11" s="33"/>
    </row>
    <row r="12" spans="1:6" ht="18.75" customHeight="1" x14ac:dyDescent="0.3">
      <c r="A12" s="3"/>
      <c r="B12" s="10"/>
      <c r="C12" s="35"/>
      <c r="D12" s="41" t="s">
        <v>114</v>
      </c>
      <c r="E12" s="36"/>
    </row>
    <row r="13" spans="1:6" ht="18.75" customHeight="1" x14ac:dyDescent="0.3">
      <c r="A13" s="3"/>
      <c r="B13" s="10"/>
      <c r="C13" s="34"/>
      <c r="D13" s="41"/>
      <c r="E13" s="36"/>
    </row>
    <row r="14" spans="1:6" ht="18.75" customHeight="1" x14ac:dyDescent="0.3">
      <c r="A14" s="11"/>
      <c r="C14" s="68"/>
      <c r="D14" s="68"/>
      <c r="E14" s="68"/>
    </row>
    <row r="15" spans="1:6" ht="18.75" customHeight="1" x14ac:dyDescent="0.3">
      <c r="A15" s="11"/>
      <c r="C15" s="34"/>
      <c r="D15" s="34"/>
      <c r="E15" s="36"/>
    </row>
    <row r="16" spans="1:6" ht="14.1" customHeight="1" x14ac:dyDescent="0.3">
      <c r="D16" s="4"/>
    </row>
    <row r="17" spans="1:6" ht="17.25" customHeight="1" x14ac:dyDescent="0.3">
      <c r="A17" s="72" t="s">
        <v>110</v>
      </c>
      <c r="B17" s="72"/>
      <c r="C17" s="72"/>
      <c r="D17" s="72"/>
      <c r="E17" s="72"/>
    </row>
    <row r="18" spans="1:6" ht="17.25" customHeight="1" x14ac:dyDescent="0.3">
      <c r="A18" s="77"/>
      <c r="B18" s="77"/>
      <c r="C18" s="77"/>
      <c r="D18" s="77"/>
      <c r="E18" s="77"/>
    </row>
    <row r="19" spans="1:6" ht="20.25" customHeight="1" x14ac:dyDescent="0.3">
      <c r="A19" s="7"/>
      <c r="B19" s="8"/>
      <c r="C19" s="9"/>
      <c r="D19" s="9"/>
      <c r="E19" s="38" t="s">
        <v>53</v>
      </c>
    </row>
    <row r="20" spans="1:6" ht="7.5" customHeight="1" x14ac:dyDescent="0.3">
      <c r="A20" s="73" t="s">
        <v>8</v>
      </c>
      <c r="B20" s="76" t="s">
        <v>9</v>
      </c>
      <c r="C20" s="69" t="s">
        <v>100</v>
      </c>
      <c r="D20" s="70" t="s">
        <v>111</v>
      </c>
      <c r="E20" s="71" t="s">
        <v>101</v>
      </c>
    </row>
    <row r="21" spans="1:6" ht="13.5" hidden="1" customHeight="1" x14ac:dyDescent="0.3">
      <c r="A21" s="74"/>
      <c r="B21" s="76"/>
      <c r="C21" s="69"/>
      <c r="D21" s="70"/>
      <c r="E21" s="71"/>
    </row>
    <row r="22" spans="1:6" ht="89.25" customHeight="1" x14ac:dyDescent="0.3">
      <c r="A22" s="75"/>
      <c r="B22" s="76"/>
      <c r="C22" s="69"/>
      <c r="D22" s="70"/>
      <c r="E22" s="71"/>
    </row>
    <row r="23" spans="1:6" s="13" customFormat="1" ht="21.75" customHeight="1" x14ac:dyDescent="0.3">
      <c r="A23" s="29" t="s">
        <v>54</v>
      </c>
      <c r="B23" s="15" t="s">
        <v>0</v>
      </c>
      <c r="C23" s="49">
        <f>C24+C29+C32+C44</f>
        <v>1869600</v>
      </c>
      <c r="D23" s="49">
        <v>423612.66</v>
      </c>
      <c r="E23" s="57">
        <f>D23/C23*100</f>
        <v>22.657930038510909</v>
      </c>
      <c r="F23" s="12"/>
    </row>
    <row r="24" spans="1:6" s="14" customFormat="1" ht="21.75" customHeight="1" x14ac:dyDescent="0.3">
      <c r="A24" s="30" t="s">
        <v>55</v>
      </c>
      <c r="B24" s="15" t="s">
        <v>1</v>
      </c>
      <c r="C24" s="50">
        <f>SUM(C25)</f>
        <v>133000</v>
      </c>
      <c r="D24" s="50">
        <v>56885.89</v>
      </c>
      <c r="E24" s="58">
        <f>D24/C24*100</f>
        <v>42.771345864661654</v>
      </c>
      <c r="F24" s="2"/>
    </row>
    <row r="25" spans="1:6" ht="20.25" customHeight="1" x14ac:dyDescent="0.3">
      <c r="A25" s="30" t="s">
        <v>56</v>
      </c>
      <c r="B25" s="16" t="s">
        <v>2</v>
      </c>
      <c r="C25" s="50">
        <f>SUM(C26:C28)</f>
        <v>133000</v>
      </c>
      <c r="D25" s="50">
        <v>56885.89</v>
      </c>
      <c r="E25" s="58">
        <f>D25/C25*100</f>
        <v>42.771345864661654</v>
      </c>
    </row>
    <row r="26" spans="1:6" ht="87" customHeight="1" x14ac:dyDescent="0.3">
      <c r="A26" s="30" t="s">
        <v>57</v>
      </c>
      <c r="B26" s="16" t="s">
        <v>46</v>
      </c>
      <c r="C26" s="51">
        <v>133000</v>
      </c>
      <c r="D26" s="50">
        <v>56885.89</v>
      </c>
      <c r="E26" s="59">
        <f>D26/C26*100</f>
        <v>42.771345864661654</v>
      </c>
    </row>
    <row r="27" spans="1:6" ht="135" hidden="1" customHeight="1" x14ac:dyDescent="0.3">
      <c r="A27" s="30" t="s">
        <v>58</v>
      </c>
      <c r="B27" s="16" t="s">
        <v>47</v>
      </c>
      <c r="C27" s="51"/>
      <c r="D27" s="50"/>
      <c r="E27" s="59"/>
    </row>
    <row r="28" spans="1:6" ht="51" hidden="1" customHeight="1" x14ac:dyDescent="0.3">
      <c r="A28" s="30" t="s">
        <v>59</v>
      </c>
      <c r="B28" s="16" t="s">
        <v>48</v>
      </c>
      <c r="C28" s="51"/>
      <c r="D28" s="50"/>
      <c r="E28" s="59"/>
    </row>
    <row r="29" spans="1:6" ht="22.5" customHeight="1" x14ac:dyDescent="0.3">
      <c r="A29" s="30" t="s">
        <v>60</v>
      </c>
      <c r="B29" s="15" t="s">
        <v>3</v>
      </c>
      <c r="C29" s="51">
        <f>C30</f>
        <v>22600</v>
      </c>
      <c r="D29" s="51">
        <v>11154.2</v>
      </c>
      <c r="E29" s="60">
        <f>D29/C29*100</f>
        <v>49.354867256637171</v>
      </c>
    </row>
    <row r="30" spans="1:6" ht="21.75" customHeight="1" x14ac:dyDescent="0.3">
      <c r="A30" s="30" t="s">
        <v>61</v>
      </c>
      <c r="B30" s="16" t="s">
        <v>4</v>
      </c>
      <c r="C30" s="51">
        <f>SUM(C31:C31)</f>
        <v>22600</v>
      </c>
      <c r="D30" s="51">
        <v>11154.2</v>
      </c>
      <c r="E30" s="60">
        <f>D30/C30*100</f>
        <v>49.354867256637171</v>
      </c>
    </row>
    <row r="31" spans="1:6" ht="20.25" customHeight="1" x14ac:dyDescent="0.3">
      <c r="A31" s="30" t="s">
        <v>62</v>
      </c>
      <c r="B31" s="16" t="s">
        <v>4</v>
      </c>
      <c r="C31" s="51">
        <v>22600</v>
      </c>
      <c r="D31" s="51">
        <v>11154.2</v>
      </c>
      <c r="E31" s="59">
        <f>D31/C31*100</f>
        <v>49.354867256637171</v>
      </c>
    </row>
    <row r="32" spans="1:6" ht="20.25" customHeight="1" x14ac:dyDescent="0.3">
      <c r="A32" s="30" t="s">
        <v>69</v>
      </c>
      <c r="B32" s="15" t="s">
        <v>68</v>
      </c>
      <c r="C32" s="51">
        <v>1689220</v>
      </c>
      <c r="D32" s="51">
        <v>330792.57</v>
      </c>
      <c r="E32" s="60">
        <f t="shared" ref="E32:E39" si="0">D32/C32*100</f>
        <v>19.582562958051646</v>
      </c>
    </row>
    <row r="33" spans="1:5" ht="20.25" customHeight="1" x14ac:dyDescent="0.3">
      <c r="A33" s="30" t="s">
        <v>70</v>
      </c>
      <c r="B33" s="16" t="s">
        <v>80</v>
      </c>
      <c r="C33" s="51">
        <f>C34</f>
        <v>243000</v>
      </c>
      <c r="D33" s="51">
        <v>14695.62</v>
      </c>
      <c r="E33" s="60">
        <f t="shared" si="0"/>
        <v>6.0475802469135811</v>
      </c>
    </row>
    <row r="34" spans="1:5" ht="57" customHeight="1" x14ac:dyDescent="0.3">
      <c r="A34" s="30" t="s">
        <v>71</v>
      </c>
      <c r="B34" s="16" t="s">
        <v>81</v>
      </c>
      <c r="C34" s="51">
        <v>243000</v>
      </c>
      <c r="D34" s="51">
        <v>14695.62</v>
      </c>
      <c r="E34" s="61">
        <f t="shared" si="0"/>
        <v>6.0475802469135811</v>
      </c>
    </row>
    <row r="35" spans="1:5" ht="20.25" customHeight="1" x14ac:dyDescent="0.3">
      <c r="A35" s="30" t="s">
        <v>72</v>
      </c>
      <c r="B35" s="16" t="s">
        <v>73</v>
      </c>
      <c r="C35" s="51">
        <v>1446220</v>
      </c>
      <c r="D35" s="51">
        <v>316096.95</v>
      </c>
      <c r="E35" s="60">
        <f t="shared" si="0"/>
        <v>21.856767988272878</v>
      </c>
    </row>
    <row r="36" spans="1:5" ht="20.25" customHeight="1" x14ac:dyDescent="0.3">
      <c r="A36" s="30" t="s">
        <v>74</v>
      </c>
      <c r="B36" s="16" t="s">
        <v>78</v>
      </c>
      <c r="C36" s="51">
        <f>C37</f>
        <v>936000</v>
      </c>
      <c r="D36" s="51">
        <v>281955.32</v>
      </c>
      <c r="E36" s="60">
        <f t="shared" si="0"/>
        <v>30.123431623931623</v>
      </c>
    </row>
    <row r="37" spans="1:5" ht="38.25" customHeight="1" x14ac:dyDescent="0.3">
      <c r="A37" s="30" t="s">
        <v>75</v>
      </c>
      <c r="B37" s="16" t="s">
        <v>82</v>
      </c>
      <c r="C37" s="51">
        <v>936000</v>
      </c>
      <c r="D37" s="51">
        <v>281955.32</v>
      </c>
      <c r="E37" s="61">
        <f t="shared" si="0"/>
        <v>30.123431623931623</v>
      </c>
    </row>
    <row r="38" spans="1:5" ht="20.25" customHeight="1" x14ac:dyDescent="0.3">
      <c r="A38" s="30" t="s">
        <v>76</v>
      </c>
      <c r="B38" s="16" t="s">
        <v>79</v>
      </c>
      <c r="C38" s="51">
        <v>510220</v>
      </c>
      <c r="D38" s="51">
        <v>34141.629999999997</v>
      </c>
      <c r="E38" s="60">
        <f t="shared" si="0"/>
        <v>6.6915507036180459</v>
      </c>
    </row>
    <row r="39" spans="1:5" ht="57" customHeight="1" x14ac:dyDescent="0.3">
      <c r="A39" s="30" t="s">
        <v>77</v>
      </c>
      <c r="B39" s="16" t="s">
        <v>83</v>
      </c>
      <c r="C39" s="51">
        <v>510220</v>
      </c>
      <c r="D39" s="51">
        <v>34141.629999999997</v>
      </c>
      <c r="E39" s="61">
        <f t="shared" si="0"/>
        <v>6.6915507036180459</v>
      </c>
    </row>
    <row r="40" spans="1:5" ht="49.5" hidden="1" x14ac:dyDescent="0.3">
      <c r="A40" s="30" t="s">
        <v>84</v>
      </c>
      <c r="B40" s="16" t="s">
        <v>5</v>
      </c>
      <c r="C40" s="51">
        <f>C41</f>
        <v>0</v>
      </c>
      <c r="D40" s="51">
        <f t="shared" ref="D40:E40" si="1">D41</f>
        <v>0</v>
      </c>
      <c r="E40" s="60">
        <f t="shared" si="1"/>
        <v>0</v>
      </c>
    </row>
    <row r="41" spans="1:5" ht="103.5" hidden="1" customHeight="1" x14ac:dyDescent="0.3">
      <c r="A41" s="30" t="s">
        <v>63</v>
      </c>
      <c r="B41" s="16" t="s">
        <v>14</v>
      </c>
      <c r="C41" s="51">
        <f>C42</f>
        <v>0</v>
      </c>
      <c r="D41" s="51">
        <f t="shared" ref="D41:E41" si="2">D42</f>
        <v>0</v>
      </c>
      <c r="E41" s="60">
        <f t="shared" si="2"/>
        <v>0</v>
      </c>
    </row>
    <row r="42" spans="1:5" ht="102.75" hidden="1" customHeight="1" x14ac:dyDescent="0.3">
      <c r="A42" s="30" t="s">
        <v>85</v>
      </c>
      <c r="B42" s="16" t="s">
        <v>86</v>
      </c>
      <c r="C42" s="51">
        <f>C43</f>
        <v>0</v>
      </c>
      <c r="D42" s="51">
        <f t="shared" ref="D42:E42" si="3">D43</f>
        <v>0</v>
      </c>
      <c r="E42" s="60">
        <f t="shared" si="3"/>
        <v>0</v>
      </c>
    </row>
    <row r="43" spans="1:5" ht="87" hidden="1" customHeight="1" x14ac:dyDescent="0.3">
      <c r="A43" s="30" t="s">
        <v>87</v>
      </c>
      <c r="B43" s="16" t="s">
        <v>88</v>
      </c>
      <c r="C43" s="51"/>
      <c r="D43" s="51"/>
      <c r="E43" s="60">
        <v>0</v>
      </c>
    </row>
    <row r="44" spans="1:5" ht="39" customHeight="1" x14ac:dyDescent="0.3">
      <c r="A44" s="40" t="s">
        <v>103</v>
      </c>
      <c r="B44" s="48" t="s">
        <v>102</v>
      </c>
      <c r="C44" s="51">
        <f>+C45</f>
        <v>24780</v>
      </c>
      <c r="D44" s="51">
        <v>24780</v>
      </c>
      <c r="E44" s="60">
        <f t="shared" ref="E44:E50" si="4">D44/C44*100</f>
        <v>100</v>
      </c>
    </row>
    <row r="45" spans="1:5" ht="51" customHeight="1" x14ac:dyDescent="0.3">
      <c r="A45" s="30" t="s">
        <v>105</v>
      </c>
      <c r="B45" s="16" t="s">
        <v>107</v>
      </c>
      <c r="C45" s="51">
        <v>24780</v>
      </c>
      <c r="D45" s="51">
        <v>24780</v>
      </c>
      <c r="E45" s="60">
        <f t="shared" si="4"/>
        <v>100</v>
      </c>
    </row>
    <row r="46" spans="1:5" ht="50.25" customHeight="1" x14ac:dyDescent="0.3">
      <c r="A46" s="30" t="s">
        <v>104</v>
      </c>
      <c r="B46" s="16" t="s">
        <v>108</v>
      </c>
      <c r="C46" s="51">
        <v>24780</v>
      </c>
      <c r="D46" s="51">
        <v>24780</v>
      </c>
      <c r="E46" s="60">
        <f t="shared" si="4"/>
        <v>100</v>
      </c>
    </row>
    <row r="47" spans="1:5" ht="32.25" customHeight="1" x14ac:dyDescent="0.3">
      <c r="A47" s="30" t="s">
        <v>106</v>
      </c>
      <c r="B47" s="16" t="s">
        <v>109</v>
      </c>
      <c r="C47" s="51">
        <v>24780</v>
      </c>
      <c r="D47" s="51">
        <v>24780</v>
      </c>
      <c r="E47" s="60">
        <f t="shared" si="4"/>
        <v>100</v>
      </c>
    </row>
    <row r="48" spans="1:5" ht="17.25" customHeight="1" x14ac:dyDescent="0.3">
      <c r="A48" s="29" t="s">
        <v>96</v>
      </c>
      <c r="B48" s="15" t="s">
        <v>6</v>
      </c>
      <c r="C48" s="49">
        <v>1412545</v>
      </c>
      <c r="D48" s="49">
        <v>131152.5</v>
      </c>
      <c r="E48" s="57">
        <f t="shared" si="4"/>
        <v>9.2848369432478268</v>
      </c>
    </row>
    <row r="49" spans="1:6" ht="49.5" x14ac:dyDescent="0.3">
      <c r="A49" s="29" t="s">
        <v>97</v>
      </c>
      <c r="B49" s="15" t="s">
        <v>7</v>
      </c>
      <c r="C49" s="49">
        <f>C50+C53+C56+C71</f>
        <v>1362545</v>
      </c>
      <c r="D49" s="49">
        <v>131152.5</v>
      </c>
      <c r="E49" s="57">
        <f t="shared" si="4"/>
        <v>9.6255536514390361</v>
      </c>
    </row>
    <row r="50" spans="1:6" ht="33" x14ac:dyDescent="0.3">
      <c r="A50" s="30" t="s">
        <v>98</v>
      </c>
      <c r="B50" s="16" t="s">
        <v>49</v>
      </c>
      <c r="C50" s="51">
        <f>C51</f>
        <v>183000</v>
      </c>
      <c r="D50" s="51">
        <v>91500</v>
      </c>
      <c r="E50" s="60">
        <f t="shared" si="4"/>
        <v>50</v>
      </c>
    </row>
    <row r="51" spans="1:6" ht="32.25" customHeight="1" x14ac:dyDescent="0.3">
      <c r="A51" s="30" t="s">
        <v>67</v>
      </c>
      <c r="B51" s="16" t="s">
        <v>50</v>
      </c>
      <c r="C51" s="51">
        <f>C52</f>
        <v>183000</v>
      </c>
      <c r="D51" s="51">
        <v>91500</v>
      </c>
      <c r="E51" s="60">
        <f>D51/C51*100</f>
        <v>50</v>
      </c>
    </row>
    <row r="52" spans="1:6" ht="33" x14ac:dyDescent="0.3">
      <c r="A52" s="30" t="s">
        <v>90</v>
      </c>
      <c r="B52" s="16" t="s">
        <v>89</v>
      </c>
      <c r="C52" s="51">
        <v>183000</v>
      </c>
      <c r="D52" s="51">
        <v>91500</v>
      </c>
      <c r="E52" s="59">
        <f>D52/C52*100</f>
        <v>50</v>
      </c>
    </row>
    <row r="53" spans="1:6" ht="33" x14ac:dyDescent="0.3">
      <c r="A53" s="30" t="s">
        <v>115</v>
      </c>
      <c r="B53" s="16" t="s">
        <v>116</v>
      </c>
      <c r="C53" s="51">
        <v>902500</v>
      </c>
      <c r="D53" s="51">
        <v>0</v>
      </c>
      <c r="E53" s="61">
        <f>D53/C53*100</f>
        <v>0</v>
      </c>
    </row>
    <row r="54" spans="1:6" x14ac:dyDescent="0.3">
      <c r="A54" s="30" t="s">
        <v>117</v>
      </c>
      <c r="B54" s="16" t="s">
        <v>118</v>
      </c>
      <c r="C54" s="51">
        <v>902500</v>
      </c>
      <c r="D54" s="51">
        <v>0</v>
      </c>
      <c r="E54" s="61"/>
    </row>
    <row r="55" spans="1:6" x14ac:dyDescent="0.3">
      <c r="A55" s="30"/>
      <c r="B55" s="16" t="s">
        <v>119</v>
      </c>
      <c r="C55" s="51">
        <v>902500</v>
      </c>
      <c r="D55" s="51"/>
      <c r="E55" s="61"/>
    </row>
    <row r="56" spans="1:6" s="20" customFormat="1" ht="37.5" customHeight="1" x14ac:dyDescent="0.3">
      <c r="A56" s="32" t="s">
        <v>66</v>
      </c>
      <c r="B56" s="18" t="s">
        <v>45</v>
      </c>
      <c r="C56" s="52">
        <f>C57</f>
        <v>79305</v>
      </c>
      <c r="D56" s="52">
        <v>39652.5</v>
      </c>
      <c r="E56" s="62">
        <f>D56/C56*100</f>
        <v>50</v>
      </c>
      <c r="F56" s="19"/>
    </row>
    <row r="57" spans="1:6" s="20" customFormat="1" ht="52.5" customHeight="1" x14ac:dyDescent="0.3">
      <c r="A57" s="31" t="s">
        <v>65</v>
      </c>
      <c r="B57" s="18" t="s">
        <v>51</v>
      </c>
      <c r="C57" s="52">
        <f>C58</f>
        <v>79305</v>
      </c>
      <c r="D57" s="52">
        <v>39652.5</v>
      </c>
      <c r="E57" s="62">
        <f>D57/C57*100</f>
        <v>50</v>
      </c>
      <c r="F57" s="19"/>
    </row>
    <row r="58" spans="1:6" s="20" customFormat="1" ht="53.25" customHeight="1" x14ac:dyDescent="0.3">
      <c r="A58" s="32" t="s">
        <v>91</v>
      </c>
      <c r="B58" s="18" t="s">
        <v>92</v>
      </c>
      <c r="C58" s="52">
        <v>79305</v>
      </c>
      <c r="D58" s="52">
        <v>39652.5</v>
      </c>
      <c r="E58" s="63">
        <f>D58/C58*100</f>
        <v>50</v>
      </c>
      <c r="F58" s="19"/>
    </row>
    <row r="59" spans="1:6" s="20" customFormat="1" ht="87.75" hidden="1" customHeight="1" x14ac:dyDescent="0.3">
      <c r="A59" s="31" t="s">
        <v>12</v>
      </c>
      <c r="B59" s="18" t="s">
        <v>15</v>
      </c>
      <c r="C59" s="52"/>
      <c r="D59" s="55"/>
      <c r="E59" s="63"/>
      <c r="F59" s="19"/>
    </row>
    <row r="60" spans="1:6" s="20" customFormat="1" ht="82.5" hidden="1" x14ac:dyDescent="0.3">
      <c r="A60" s="31" t="s">
        <v>13</v>
      </c>
      <c r="B60" s="18" t="s">
        <v>16</v>
      </c>
      <c r="C60" s="52"/>
      <c r="D60" s="52"/>
      <c r="E60" s="63"/>
      <c r="F60" s="19"/>
    </row>
    <row r="61" spans="1:6" s="20" customFormat="1" ht="66" hidden="1" x14ac:dyDescent="0.3">
      <c r="A61" s="31" t="s">
        <v>17</v>
      </c>
      <c r="B61" s="18" t="s">
        <v>18</v>
      </c>
      <c r="C61" s="52"/>
      <c r="D61" s="52"/>
      <c r="E61" s="63"/>
      <c r="F61" s="19"/>
    </row>
    <row r="62" spans="1:6" s="20" customFormat="1" ht="66" hidden="1" x14ac:dyDescent="0.3">
      <c r="A62" s="31" t="s">
        <v>19</v>
      </c>
      <c r="B62" s="18" t="s">
        <v>20</v>
      </c>
      <c r="C62" s="52"/>
      <c r="D62" s="52"/>
      <c r="E62" s="63"/>
      <c r="F62" s="19"/>
    </row>
    <row r="63" spans="1:6" s="20" customFormat="1" ht="86.25" hidden="1" customHeight="1" x14ac:dyDescent="0.3">
      <c r="A63" s="31" t="s">
        <v>21</v>
      </c>
      <c r="B63" s="18" t="s">
        <v>43</v>
      </c>
      <c r="C63" s="52">
        <f>C64</f>
        <v>0</v>
      </c>
      <c r="D63" s="52">
        <f>D64</f>
        <v>0</v>
      </c>
      <c r="E63" s="63"/>
      <c r="F63" s="19"/>
    </row>
    <row r="64" spans="1:6" s="20" customFormat="1" ht="102" hidden="1" customHeight="1" x14ac:dyDescent="0.3">
      <c r="A64" s="31" t="s">
        <v>22</v>
      </c>
      <c r="B64" s="18" t="s">
        <v>44</v>
      </c>
      <c r="C64" s="52"/>
      <c r="D64" s="52"/>
      <c r="E64" s="63"/>
      <c r="F64" s="19"/>
    </row>
    <row r="65" spans="1:8" s="20" customFormat="1" ht="86.25" hidden="1" customHeight="1" x14ac:dyDescent="0.3">
      <c r="A65" s="31" t="s">
        <v>23</v>
      </c>
      <c r="B65" s="18" t="s">
        <v>41</v>
      </c>
      <c r="C65" s="52">
        <f>C66</f>
        <v>0</v>
      </c>
      <c r="D65" s="52">
        <f>D66</f>
        <v>0</v>
      </c>
      <c r="E65" s="63"/>
      <c r="F65" s="19"/>
    </row>
    <row r="66" spans="1:8" s="20" customFormat="1" ht="86.25" hidden="1" customHeight="1" x14ac:dyDescent="0.3">
      <c r="A66" s="31" t="s">
        <v>24</v>
      </c>
      <c r="B66" s="18" t="s">
        <v>42</v>
      </c>
      <c r="C66" s="52"/>
      <c r="D66" s="55">
        <v>0</v>
      </c>
      <c r="E66" s="63"/>
      <c r="F66" s="19"/>
    </row>
    <row r="67" spans="1:8" s="20" customFormat="1" ht="39" hidden="1" customHeight="1" x14ac:dyDescent="0.3">
      <c r="A67" s="31" t="s">
        <v>37</v>
      </c>
      <c r="B67" s="18" t="s">
        <v>39</v>
      </c>
      <c r="C67" s="52">
        <f>C68</f>
        <v>0</v>
      </c>
      <c r="D67" s="52">
        <f>D68</f>
        <v>0</v>
      </c>
      <c r="E67" s="63"/>
      <c r="F67" s="19"/>
    </row>
    <row r="68" spans="1:8" s="20" customFormat="1" ht="54" hidden="1" customHeight="1" x14ac:dyDescent="0.3">
      <c r="A68" s="31" t="s">
        <v>38</v>
      </c>
      <c r="B68" s="18" t="s">
        <v>40</v>
      </c>
      <c r="C68" s="52"/>
      <c r="D68" s="52">
        <v>0</v>
      </c>
      <c r="E68" s="63"/>
      <c r="F68" s="19"/>
    </row>
    <row r="69" spans="1:8" s="20" customFormat="1" hidden="1" x14ac:dyDescent="0.3">
      <c r="A69" s="31" t="s">
        <v>25</v>
      </c>
      <c r="B69" s="18" t="s">
        <v>26</v>
      </c>
      <c r="C69" s="52"/>
      <c r="D69" s="52"/>
      <c r="E69" s="63"/>
      <c r="F69" s="19"/>
    </row>
    <row r="70" spans="1:8" s="20" customFormat="1" hidden="1" x14ac:dyDescent="0.3">
      <c r="A70" s="31" t="s">
        <v>27</v>
      </c>
      <c r="B70" s="18" t="s">
        <v>28</v>
      </c>
      <c r="C70" s="52"/>
      <c r="D70" s="55"/>
      <c r="E70" s="63"/>
      <c r="F70" s="19"/>
    </row>
    <row r="71" spans="1:8" s="20" customFormat="1" x14ac:dyDescent="0.3">
      <c r="A71" s="32" t="s">
        <v>64</v>
      </c>
      <c r="B71" s="18" t="s">
        <v>29</v>
      </c>
      <c r="C71" s="52">
        <f t="shared" ref="C71:E72" si="5">C72</f>
        <v>197740</v>
      </c>
      <c r="D71" s="52">
        <v>0</v>
      </c>
      <c r="E71" s="62">
        <f t="shared" si="5"/>
        <v>0</v>
      </c>
      <c r="F71" s="19"/>
    </row>
    <row r="72" spans="1:8" s="20" customFormat="1" ht="35.25" customHeight="1" x14ac:dyDescent="0.3">
      <c r="A72" s="31" t="s">
        <v>95</v>
      </c>
      <c r="B72" s="18" t="s">
        <v>52</v>
      </c>
      <c r="C72" s="52">
        <f t="shared" si="5"/>
        <v>197740</v>
      </c>
      <c r="D72" s="52">
        <f t="shared" si="5"/>
        <v>0</v>
      </c>
      <c r="E72" s="62">
        <f t="shared" si="5"/>
        <v>0</v>
      </c>
      <c r="F72" s="19"/>
    </row>
    <row r="73" spans="1:8" s="20" customFormat="1" ht="37.5" customHeight="1" x14ac:dyDescent="0.3">
      <c r="A73" s="31" t="s">
        <v>94</v>
      </c>
      <c r="B73" s="18" t="s">
        <v>93</v>
      </c>
      <c r="C73" s="52">
        <v>197740</v>
      </c>
      <c r="D73" s="52">
        <v>0</v>
      </c>
      <c r="E73" s="63">
        <v>0</v>
      </c>
      <c r="F73" s="19"/>
    </row>
    <row r="74" spans="1:8" s="20" customFormat="1" ht="37.5" customHeight="1" x14ac:dyDescent="0.3">
      <c r="A74" s="42" t="s">
        <v>120</v>
      </c>
      <c r="B74" s="46" t="s">
        <v>112</v>
      </c>
      <c r="C74" s="53">
        <v>50000</v>
      </c>
      <c r="D74" s="52"/>
      <c r="E74" s="63"/>
      <c r="F74" s="43"/>
    </row>
    <row r="75" spans="1:8" s="43" customFormat="1" ht="37.5" customHeight="1" x14ac:dyDescent="0.3">
      <c r="A75" s="42" t="s">
        <v>121</v>
      </c>
      <c r="B75" s="45" t="s">
        <v>113</v>
      </c>
      <c r="C75" s="53">
        <v>50000</v>
      </c>
      <c r="D75" s="52"/>
      <c r="E75" s="63"/>
    </row>
    <row r="76" spans="1:8" s="47" customFormat="1" ht="37.5" customHeight="1" x14ac:dyDescent="0.3">
      <c r="A76" s="42" t="s">
        <v>122</v>
      </c>
      <c r="B76" s="44" t="s">
        <v>113</v>
      </c>
      <c r="C76" s="53">
        <v>50000</v>
      </c>
      <c r="D76" s="52"/>
      <c r="E76" s="63"/>
    </row>
    <row r="77" spans="1:8" s="25" customFormat="1" x14ac:dyDescent="0.3">
      <c r="A77" s="21"/>
      <c r="B77" s="22" t="s">
        <v>10</v>
      </c>
      <c r="C77" s="54">
        <f>C23+C48</f>
        <v>3282145</v>
      </c>
      <c r="D77" s="56">
        <f>SUM(D23+D48)</f>
        <v>554765.15999999992</v>
      </c>
      <c r="E77" s="64">
        <f>D77/C77*100</f>
        <v>16.902518322621333</v>
      </c>
      <c r="F77" s="23"/>
      <c r="G77" s="24"/>
      <c r="H77" s="24"/>
    </row>
    <row r="78" spans="1:8" s="20" customFormat="1" x14ac:dyDescent="0.3">
      <c r="A78" s="26"/>
      <c r="B78" s="27"/>
      <c r="C78" s="28"/>
      <c r="D78" s="28"/>
      <c r="E78" s="39"/>
      <c r="F78" s="19"/>
    </row>
    <row r="82" spans="1:2" x14ac:dyDescent="0.3">
      <c r="A82" s="65"/>
      <c r="B82" s="65"/>
    </row>
  </sheetData>
  <mergeCells count="14">
    <mergeCell ref="A82:B82"/>
    <mergeCell ref="C1:E1"/>
    <mergeCell ref="C2:E2"/>
    <mergeCell ref="C8:E8"/>
    <mergeCell ref="C14:E14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  <rowBreaks count="1" manualBreakCount="1">
    <brk id="4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2019-08-05T12:52:37Z</cp:lastPrinted>
  <dcterms:created xsi:type="dcterms:W3CDTF">1999-06-18T11:49:53Z</dcterms:created>
  <dcterms:modified xsi:type="dcterms:W3CDTF">2019-08-05T12:53:58Z</dcterms:modified>
</cp:coreProperties>
</file>